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trtesjusbr.sharepoint.com/teams/comlog/Documentos Compartilhados/Documentos da Unidade/SECON/DESPACHOS/2025/SEI 2028-57.2024 - CARTUCHO PARA IMPRESSÃO/"/>
    </mc:Choice>
  </mc:AlternateContent>
  <xr:revisionPtr revIDLastSave="91" documentId="8_{BC35EA67-A2AA-4E26-A37A-C80E1A6E17A3}" xr6:coauthVersionLast="47" xr6:coauthVersionMax="47" xr10:uidLastSave="{D76FB4CA-1C7B-4D27-AB6E-947EC1F559C4}"/>
  <bookViews>
    <workbookView xWindow="-120" yWindow="-120" windowWidth="24240" windowHeight="13140" xr2:uid="{00000000-000D-0000-FFFF-FFFF00000000}"/>
  </bookViews>
  <sheets>
    <sheet name="Orçamento" sheetId="1" r:id="rId1"/>
  </sheets>
  <definedNames>
    <definedName name="_xlnm.Print_Area" localSheetId="0">Orçamento!$A$1:$K$38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6" i="1" l="1"/>
  <c r="K7" i="1"/>
  <c r="K8" i="1"/>
  <c r="K9" i="1"/>
  <c r="K10" i="1"/>
  <c r="K11" i="1"/>
  <c r="K12" i="1"/>
  <c r="K13" i="1"/>
  <c r="K14" i="1" l="1"/>
</calcChain>
</file>

<file path=xl/sharedStrings.xml><?xml version="1.0" encoding="utf-8"?>
<sst xmlns="http://schemas.openxmlformats.org/spreadsheetml/2006/main" count="51" uniqueCount="46">
  <si>
    <t>PODER JUDICIÁRIO FEDERAL
JUSTIÇA DO TRABALHO
TRIBUNAL REGIONAL DO TRABALHO DA 17.ª REGIÃO</t>
  </si>
  <si>
    <t>EMPRESA</t>
  </si>
  <si>
    <t>NÚMERO DO TELEFONE</t>
  </si>
  <si>
    <t>NÚMERO DE PÁGINAS
1</t>
  </si>
  <si>
    <t>Item</t>
  </si>
  <si>
    <t>Quant.</t>
  </si>
  <si>
    <t>Descrição</t>
  </si>
  <si>
    <t>TOTAL</t>
  </si>
  <si>
    <t>Declaro também não estar enquadrado nos termos do inciso V do Art.2.º, da resolução N.º 07 do Conselho Nacional de Justiça.</t>
  </si>
  <si>
    <r>
      <t xml:space="preserve">No preço apresentado estão incluídos os valores correspondentes à todas as despesas necessárias a perfeita execução do objeto, bem como os valores correspondentes ao pagamento de todos os tributos e encargos decorrentes do contrato a ser efetuado, </t>
    </r>
    <r>
      <rPr>
        <b/>
        <sz val="11"/>
        <rFont val="Arial"/>
        <family val="2"/>
      </rPr>
      <t>inclusive frete</t>
    </r>
    <r>
      <rPr>
        <sz val="11"/>
        <rFont val="Arial"/>
        <family val="2"/>
      </rPr>
      <t>.</t>
    </r>
  </si>
  <si>
    <t>Validade da proposta: 30 dias.</t>
  </si>
  <si>
    <t>Conta Bancária: Banco   ________    Agência    ________    nº C.C.   _____________________</t>
  </si>
  <si>
    <t>DATA</t>
  </si>
  <si>
    <t>ASSINATURA E CARIMBO DO SOLICITANTE</t>
  </si>
  <si>
    <t>NOME E ASSINATURA DO RESPONSÁVEL</t>
  </si>
  <si>
    <t>CONTATOS:</t>
  </si>
  <si>
    <r>
      <rPr>
        <sz val="11"/>
        <color rgb="FF000000"/>
        <rFont val="Arial"/>
        <family val="2"/>
      </rPr>
      <t xml:space="preserve">E-mail: </t>
    </r>
    <r>
      <rPr>
        <b/>
        <sz val="11"/>
        <color rgb="FF000000"/>
        <rFont val="Arial"/>
        <family val="2"/>
      </rPr>
      <t>secon@trtes.jus.br</t>
    </r>
  </si>
  <si>
    <t>Telefone:</t>
  </si>
  <si>
    <t>Pagamento em até cinco dias úteis após a inserção da nota fiscal no Sigeo-JT, desde que tenha sido recebido definitivamente.</t>
  </si>
  <si>
    <t>Endereço para entrega: Seção de Almoxarifado e Patrimônio - das 13 às 18 horas
Av. Nossa Senhora dos Navegantes, 1245 – Térreo – Enseada do Suá – Vitória/ES – CEP 29050-335 (Acesso pela Rua Professor Belmiro Siqueira)
Telefone: 3185-2255/58/59</t>
  </si>
  <si>
    <t>(27) 3321-2519</t>
  </si>
  <si>
    <t>(27)  3321-2481</t>
  </si>
  <si>
    <t>Toner HP CF361A-CIANO - HP Laserjet Enterprise M553 – 9161</t>
  </si>
  <si>
    <t>TONER 58D4U00 p/ impressora Lexmark MX722ADHE - 9158</t>
  </si>
  <si>
    <t>Toner Samsung cor Yellow CLT-Y603L – 9007</t>
  </si>
  <si>
    <t>Toner Samsung cor Magenta CLT-M603L – 9006</t>
  </si>
  <si>
    <t>Toner Samsung Cor Ciano CLT-C603L – 9005</t>
  </si>
  <si>
    <t>Toner Samsung cor preta – CLT-K603L – 9004</t>
  </si>
  <si>
    <t>Toner HP CF363A-MAGENTA - HP Laserjet Enterprise M553 - 9163</t>
  </si>
  <si>
    <t>Toner HP CF362A-AMARELO- HP Laserjet Enterprise M553 – 9162</t>
  </si>
  <si>
    <t>Samsung</t>
  </si>
  <si>
    <t>Lexmark</t>
  </si>
  <si>
    <t>HP</t>
  </si>
  <si>
    <t>Fábio Souza de Oliveira</t>
  </si>
  <si>
    <t>Chefe da Secon</t>
  </si>
  <si>
    <t>Opção pelo SIMPLES:  SIM (    )    NÃO (   )</t>
  </si>
  <si>
    <t xml:space="preserve">Agencia </t>
  </si>
  <si>
    <t>CNPJ: ____/_____/_____-____</t>
  </si>
  <si>
    <t>Prazo de garantia / validade: 12 meses.</t>
  </si>
  <si>
    <t>Prazo de entrega: 40 dias.</t>
  </si>
  <si>
    <t>ANEXO II – FORMULÁRIO DE PROPOSTA</t>
  </si>
  <si>
    <t>LOTE</t>
  </si>
  <si>
    <t>Valor Unitário ESTIMADO</t>
  </si>
  <si>
    <t>Valor Total ESTIMADO</t>
  </si>
  <si>
    <t>Solicitamos que a empresa vencedora do lote só preencha, na planilha, os valores em que se sagrou vencedora.</t>
  </si>
  <si>
    <t>Marca ORIGINAL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</si>
</sst>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R$&quot;\ * #,##0.00_);_(&quot;R$&quot;\ * \(#,##0.00\);_(&quot;R$&quot;\ * &quot;-&quot;??_);_(@_)"/>
    <numFmt numFmtId="164" formatCode="_(&quot;R$ &quot;* #,##0.00_);_(&quot;R$ &quot;* \(#,##0.00\);_(&quot;R$ &quot;* &quot;-&quot;??_);_(@_)"/>
  </numFmts>
  <fonts count="15" x14ac:knownFonts="1">
    <font>
      <sz val="11"/>
      <name val="Arial"/>
    </font>
    <font>
      <sz val="11"/>
      <name val="Arial"/>
      <family val="2"/>
    </font>
    <font>
      <b/>
      <sz val="11"/>
      <name val="Arial"/>
      <family val="2"/>
    </font>
    <font>
      <b/>
      <sz val="7"/>
      <name val="Arial"/>
      <family val="2"/>
    </font>
    <font>
      <sz val="11"/>
      <name val="Arial"/>
      <family val="2"/>
    </font>
    <font>
      <sz val="8"/>
      <name val="Arial"/>
      <family val="2"/>
    </font>
    <font>
      <b/>
      <i/>
      <sz val="9"/>
      <name val="Arial"/>
      <family val="2"/>
    </font>
    <font>
      <b/>
      <sz val="8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b/>
      <sz val="10"/>
      <name val="Arial"/>
      <family val="2"/>
    </font>
    <font>
      <b/>
      <sz val="13"/>
      <color rgb="FFFF0000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6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3">
    <xf numFmtId="0" fontId="0" fillId="0" borderId="0" xfId="0"/>
    <xf numFmtId="0" fontId="0" fillId="2" borderId="1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0" fontId="2" fillId="0" borderId="0" xfId="0" applyFont="1"/>
    <xf numFmtId="0" fontId="4" fillId="0" borderId="0" xfId="0" applyFont="1"/>
    <xf numFmtId="0" fontId="11" fillId="2" borderId="4" xfId="0" applyFont="1" applyFill="1" applyBorder="1" applyAlignment="1">
      <alignment horizontal="left"/>
    </xf>
    <xf numFmtId="0" fontId="13" fillId="2" borderId="2" xfId="0" applyFont="1" applyFill="1" applyBorder="1"/>
    <xf numFmtId="0" fontId="13" fillId="2" borderId="7" xfId="0" applyFont="1" applyFill="1" applyBorder="1" applyAlignment="1">
      <alignment horizontal="left"/>
    </xf>
    <xf numFmtId="0" fontId="1" fillId="2" borderId="6" xfId="0" applyFont="1" applyFill="1" applyBorder="1" applyAlignment="1">
      <alignment horizontal="left"/>
    </xf>
    <xf numFmtId="0" fontId="0" fillId="2" borderId="0" xfId="0" applyFill="1" applyAlignment="1">
      <alignment horizontal="left"/>
    </xf>
    <xf numFmtId="0" fontId="0" fillId="2" borderId="2" xfId="0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3" borderId="44" xfId="0" applyFont="1" applyFill="1" applyBorder="1" applyAlignment="1">
      <alignment horizontal="center" vertical="center"/>
    </xf>
    <xf numFmtId="0" fontId="1" fillId="3" borderId="45" xfId="0" applyFont="1" applyFill="1" applyBorder="1" applyAlignment="1">
      <alignment horizontal="center" vertical="center" wrapText="1"/>
    </xf>
    <xf numFmtId="0" fontId="2" fillId="3" borderId="48" xfId="0" applyFont="1" applyFill="1" applyBorder="1" applyAlignment="1">
      <alignment horizontal="center" vertical="center"/>
    </xf>
    <xf numFmtId="44" fontId="0" fillId="3" borderId="49" xfId="1" applyNumberFormat="1" applyFont="1" applyFill="1" applyBorder="1" applyAlignment="1">
      <alignment horizontal="center" vertical="center"/>
    </xf>
    <xf numFmtId="0" fontId="1" fillId="3" borderId="36" xfId="0" applyFont="1" applyFill="1" applyBorder="1" applyAlignment="1">
      <alignment horizontal="center" vertical="center"/>
    </xf>
    <xf numFmtId="0" fontId="1" fillId="3" borderId="35" xfId="0" applyFont="1" applyFill="1" applyBorder="1" applyAlignment="1">
      <alignment horizontal="center" vertical="center" wrapText="1"/>
    </xf>
    <xf numFmtId="0" fontId="2" fillId="3" borderId="18" xfId="0" applyFont="1" applyFill="1" applyBorder="1" applyAlignment="1">
      <alignment horizontal="center" vertical="center"/>
    </xf>
    <xf numFmtId="44" fontId="0" fillId="3" borderId="8" xfId="1" applyNumberFormat="1" applyFont="1" applyFill="1" applyBorder="1" applyAlignment="1">
      <alignment horizontal="center" vertical="center"/>
    </xf>
    <xf numFmtId="0" fontId="1" fillId="3" borderId="50" xfId="0" applyFont="1" applyFill="1" applyBorder="1" applyAlignment="1">
      <alignment horizontal="center" vertical="center"/>
    </xf>
    <xf numFmtId="0" fontId="1" fillId="3" borderId="34" xfId="0" applyFont="1" applyFill="1" applyBorder="1" applyAlignment="1">
      <alignment horizontal="center" vertical="center" wrapText="1"/>
    </xf>
    <xf numFmtId="0" fontId="2" fillId="3" borderId="29" xfId="0" applyFont="1" applyFill="1" applyBorder="1" applyAlignment="1">
      <alignment horizontal="center" vertical="center"/>
    </xf>
    <xf numFmtId="44" fontId="0" fillId="3" borderId="54" xfId="1" applyNumberFormat="1" applyFont="1" applyFill="1" applyBorder="1" applyAlignment="1">
      <alignment horizontal="center" vertical="center"/>
    </xf>
    <xf numFmtId="0" fontId="1" fillId="4" borderId="55" xfId="0" applyFont="1" applyFill="1" applyBorder="1" applyAlignment="1">
      <alignment horizontal="center" vertical="center"/>
    </xf>
    <xf numFmtId="0" fontId="1" fillId="4" borderId="56" xfId="0" applyFont="1" applyFill="1" applyBorder="1" applyAlignment="1">
      <alignment horizontal="center" vertical="center" wrapText="1"/>
    </xf>
    <xf numFmtId="0" fontId="1" fillId="4" borderId="57" xfId="0" applyFont="1" applyFill="1" applyBorder="1" applyAlignment="1">
      <alignment horizontal="center" vertical="center" wrapText="1"/>
    </xf>
    <xf numFmtId="0" fontId="2" fillId="4" borderId="59" xfId="0" applyFont="1" applyFill="1" applyBorder="1" applyAlignment="1">
      <alignment horizontal="center" vertical="center"/>
    </xf>
    <xf numFmtId="44" fontId="0" fillId="4" borderId="60" xfId="1" applyNumberFormat="1" applyFont="1" applyFill="1" applyBorder="1" applyAlignment="1">
      <alignment horizontal="center" vertical="center"/>
    </xf>
    <xf numFmtId="0" fontId="1" fillId="5" borderId="44" xfId="0" applyFont="1" applyFill="1" applyBorder="1" applyAlignment="1">
      <alignment horizontal="center" vertical="center"/>
    </xf>
    <xf numFmtId="0" fontId="1" fillId="5" borderId="45" xfId="0" applyFont="1" applyFill="1" applyBorder="1" applyAlignment="1">
      <alignment horizontal="center" vertical="center" wrapText="1"/>
    </xf>
    <xf numFmtId="0" fontId="2" fillId="5" borderId="48" xfId="0" applyFont="1" applyFill="1" applyBorder="1" applyAlignment="1">
      <alignment horizontal="center" vertical="center"/>
    </xf>
    <xf numFmtId="44" fontId="0" fillId="5" borderId="49" xfId="1" applyNumberFormat="1" applyFont="1" applyFill="1" applyBorder="1" applyAlignment="1">
      <alignment horizontal="center" vertical="center"/>
    </xf>
    <xf numFmtId="0" fontId="1" fillId="5" borderId="36" xfId="0" applyFont="1" applyFill="1" applyBorder="1" applyAlignment="1">
      <alignment horizontal="center" vertical="center"/>
    </xf>
    <xf numFmtId="0" fontId="1" fillId="5" borderId="35" xfId="0" applyFont="1" applyFill="1" applyBorder="1" applyAlignment="1">
      <alignment horizontal="center" vertical="center" wrapText="1"/>
    </xf>
    <xf numFmtId="0" fontId="2" fillId="5" borderId="18" xfId="0" applyFont="1" applyFill="1" applyBorder="1" applyAlignment="1">
      <alignment horizontal="center" vertical="center"/>
    </xf>
    <xf numFmtId="44" fontId="0" fillId="5" borderId="8" xfId="1" applyNumberFormat="1" applyFont="1" applyFill="1" applyBorder="1" applyAlignment="1">
      <alignment horizontal="center" vertical="center"/>
    </xf>
    <xf numFmtId="0" fontId="1" fillId="5" borderId="50" xfId="0" applyFont="1" applyFill="1" applyBorder="1" applyAlignment="1">
      <alignment horizontal="center" vertical="center"/>
    </xf>
    <xf numFmtId="0" fontId="1" fillId="5" borderId="34" xfId="0" applyFont="1" applyFill="1" applyBorder="1" applyAlignment="1">
      <alignment horizontal="center" vertical="center" wrapText="1"/>
    </xf>
    <xf numFmtId="0" fontId="2" fillId="5" borderId="34" xfId="0" applyFont="1" applyFill="1" applyBorder="1" applyAlignment="1">
      <alignment horizontal="center" vertical="center"/>
    </xf>
    <xf numFmtId="44" fontId="0" fillId="5" borderId="54" xfId="1" applyNumberFormat="1" applyFont="1" applyFill="1" applyBorder="1" applyAlignment="1">
      <alignment horizontal="center" vertical="center"/>
    </xf>
    <xf numFmtId="0" fontId="2" fillId="7" borderId="32" xfId="0" applyFont="1" applyFill="1" applyBorder="1" applyAlignment="1">
      <alignment horizontal="center" vertical="center" wrapText="1"/>
    </xf>
    <xf numFmtId="44" fontId="2" fillId="7" borderId="45" xfId="1" applyNumberFormat="1" applyFont="1" applyFill="1" applyBorder="1" applyAlignment="1">
      <alignment horizontal="center" vertical="center" wrapText="1"/>
    </xf>
    <xf numFmtId="44" fontId="2" fillId="7" borderId="35" xfId="1" applyNumberFormat="1" applyFont="1" applyFill="1" applyBorder="1" applyAlignment="1">
      <alignment horizontal="center" vertical="center" wrapText="1"/>
    </xf>
    <xf numFmtId="44" fontId="2" fillId="7" borderId="34" xfId="1" applyNumberFormat="1" applyFont="1" applyFill="1" applyBorder="1" applyAlignment="1">
      <alignment horizontal="center" vertical="center" wrapText="1"/>
    </xf>
    <xf numFmtId="44" fontId="2" fillId="7" borderId="56" xfId="1" applyNumberFormat="1" applyFont="1" applyFill="1" applyBorder="1" applyAlignment="1">
      <alignment horizontal="center" vertical="center" wrapText="1"/>
    </xf>
    <xf numFmtId="0" fontId="2" fillId="6" borderId="43" xfId="0" applyFont="1" applyFill="1" applyBorder="1" applyAlignment="1">
      <alignment horizontal="center" vertical="center"/>
    </xf>
    <xf numFmtId="0" fontId="2" fillId="6" borderId="32" xfId="0" applyFont="1" applyFill="1" applyBorder="1" applyAlignment="1">
      <alignment horizontal="center" vertical="center" wrapText="1"/>
    </xf>
    <xf numFmtId="0" fontId="2" fillId="6" borderId="1" xfId="0" applyFont="1" applyFill="1" applyBorder="1" applyAlignment="1">
      <alignment horizontal="center" vertical="center" wrapText="1"/>
    </xf>
    <xf numFmtId="0" fontId="2" fillId="6" borderId="16" xfId="0" applyFont="1" applyFill="1" applyBorder="1" applyAlignment="1">
      <alignment horizontal="center" vertical="center" wrapText="1"/>
    </xf>
    <xf numFmtId="164" fontId="2" fillId="7" borderId="8" xfId="1" applyFont="1" applyFill="1" applyBorder="1" applyAlignment="1">
      <alignment horizontal="left" vertical="center"/>
    </xf>
    <xf numFmtId="0" fontId="2" fillId="2" borderId="24" xfId="0" applyFont="1" applyFill="1" applyBorder="1" applyAlignment="1">
      <alignment horizontal="center" vertical="center" wrapText="1"/>
    </xf>
    <xf numFmtId="0" fontId="2" fillId="2" borderId="25" xfId="0" applyFont="1" applyFill="1" applyBorder="1" applyAlignment="1">
      <alignment horizontal="center" vertical="center" wrapText="1"/>
    </xf>
    <xf numFmtId="0" fontId="2" fillId="2" borderId="2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0" fillId="2" borderId="6" xfId="0" applyFill="1" applyBorder="1" applyAlignment="1">
      <alignment horizontal="justify" vertical="center" wrapText="1"/>
    </xf>
    <xf numFmtId="0" fontId="0" fillId="2" borderId="0" xfId="0" applyFill="1" applyAlignment="1">
      <alignment horizontal="justify" vertical="center" wrapText="1"/>
    </xf>
    <xf numFmtId="0" fontId="0" fillId="2" borderId="2" xfId="0" applyFill="1" applyBorder="1" applyAlignment="1">
      <alignment horizontal="justify" vertical="center" wrapText="1"/>
    </xf>
    <xf numFmtId="0" fontId="2" fillId="6" borderId="1" xfId="0" applyFont="1" applyFill="1" applyBorder="1" applyAlignment="1">
      <alignment horizontal="left" vertical="center"/>
    </xf>
    <xf numFmtId="0" fontId="2" fillId="6" borderId="14" xfId="0" applyFont="1" applyFill="1" applyBorder="1" applyAlignment="1">
      <alignment horizontal="left" vertical="center"/>
    </xf>
    <xf numFmtId="0" fontId="2" fillId="6" borderId="15" xfId="0" applyFont="1" applyFill="1" applyBorder="1" applyAlignment="1">
      <alignment horizontal="left" vertical="center"/>
    </xf>
    <xf numFmtId="0" fontId="7" fillId="2" borderId="16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0" fillId="2" borderId="6" xfId="0" applyFill="1" applyBorder="1" applyAlignment="1">
      <alignment horizontal="justify" wrapText="1"/>
    </xf>
    <xf numFmtId="0" fontId="0" fillId="2" borderId="0" xfId="0" applyFill="1" applyAlignment="1">
      <alignment horizontal="justify" wrapText="1"/>
    </xf>
    <xf numFmtId="0" fontId="0" fillId="2" borderId="2" xfId="0" applyFill="1" applyBorder="1" applyAlignment="1">
      <alignment horizontal="justify" wrapText="1"/>
    </xf>
    <xf numFmtId="0" fontId="2" fillId="2" borderId="13" xfId="0" applyFont="1" applyFill="1" applyBorder="1" applyAlignment="1">
      <alignment horizontal="left" vertical="top"/>
    </xf>
    <xf numFmtId="0" fontId="2" fillId="2" borderId="14" xfId="0" applyFont="1" applyFill="1" applyBorder="1" applyAlignment="1">
      <alignment horizontal="left" vertical="top"/>
    </xf>
    <xf numFmtId="0" fontId="2" fillId="2" borderId="15" xfId="0" applyFont="1" applyFill="1" applyBorder="1" applyAlignment="1">
      <alignment horizontal="left" vertical="top"/>
    </xf>
    <xf numFmtId="0" fontId="10" fillId="2" borderId="19" xfId="0" applyFont="1" applyFill="1" applyBorder="1" applyAlignment="1">
      <alignment horizontal="left" vertical="top"/>
    </xf>
    <xf numFmtId="0" fontId="10" fillId="2" borderId="20" xfId="0" applyFont="1" applyFill="1" applyBorder="1" applyAlignment="1">
      <alignment horizontal="left" vertical="top"/>
    </xf>
    <xf numFmtId="0" fontId="10" fillId="2" borderId="18" xfId="0" applyFont="1" applyFill="1" applyBorder="1" applyAlignment="1">
      <alignment horizontal="left" vertical="top"/>
    </xf>
    <xf numFmtId="0" fontId="2" fillId="6" borderId="19" xfId="0" applyFont="1" applyFill="1" applyBorder="1" applyAlignment="1">
      <alignment horizontal="right" vertical="center"/>
    </xf>
    <xf numFmtId="0" fontId="2" fillId="6" borderId="20" xfId="0" applyFont="1" applyFill="1" applyBorder="1" applyAlignment="1">
      <alignment horizontal="right" vertical="center"/>
    </xf>
    <xf numFmtId="0" fontId="2" fillId="6" borderId="18" xfId="0" applyFont="1" applyFill="1" applyBorder="1" applyAlignment="1">
      <alignment horizontal="right" vertical="center"/>
    </xf>
    <xf numFmtId="0" fontId="9" fillId="0" borderId="27" xfId="0" applyFont="1" applyBorder="1" applyAlignment="1">
      <alignment horizontal="center" vertical="center"/>
    </xf>
    <xf numFmtId="0" fontId="9" fillId="0" borderId="10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/>
    </xf>
    <xf numFmtId="0" fontId="14" fillId="7" borderId="27" xfId="0" applyFont="1" applyFill="1" applyBorder="1" applyAlignment="1">
      <alignment horizontal="center" vertical="center"/>
    </xf>
    <xf numFmtId="0" fontId="14" fillId="7" borderId="10" xfId="0" applyFont="1" applyFill="1" applyBorder="1" applyAlignment="1">
      <alignment horizontal="center" vertical="center"/>
    </xf>
    <xf numFmtId="0" fontId="14" fillId="7" borderId="12" xfId="0" applyFont="1" applyFill="1" applyBorder="1" applyAlignment="1">
      <alignment horizontal="center" vertical="center"/>
    </xf>
    <xf numFmtId="0" fontId="0" fillId="2" borderId="0" xfId="0" applyFill="1" applyAlignment="1">
      <alignment horizontal="left"/>
    </xf>
    <xf numFmtId="0" fontId="0" fillId="2" borderId="2" xfId="0" applyFill="1" applyBorder="1" applyAlignment="1">
      <alignment horizontal="left"/>
    </xf>
    <xf numFmtId="0" fontId="2" fillId="2" borderId="6" xfId="0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0" fillId="2" borderId="13" xfId="0" applyFill="1" applyBorder="1" applyAlignment="1">
      <alignment horizontal="justify" wrapText="1"/>
    </xf>
    <xf numFmtId="0" fontId="0" fillId="2" borderId="14" xfId="0" applyFill="1" applyBorder="1" applyAlignment="1">
      <alignment horizontal="justify" wrapText="1"/>
    </xf>
    <xf numFmtId="0" fontId="0" fillId="2" borderId="3" xfId="0" applyFill="1" applyBorder="1" applyAlignment="1">
      <alignment horizontal="justify" wrapText="1"/>
    </xf>
    <xf numFmtId="0" fontId="3" fillId="2" borderId="1" xfId="0" applyFont="1" applyFill="1" applyBorder="1" applyAlignment="1">
      <alignment horizontal="center" vertical="top"/>
    </xf>
    <xf numFmtId="0" fontId="3" fillId="2" borderId="15" xfId="0" applyFont="1" applyFill="1" applyBorder="1" applyAlignment="1">
      <alignment horizontal="center" vertical="top"/>
    </xf>
    <xf numFmtId="0" fontId="10" fillId="2" borderId="17" xfId="0" applyFont="1" applyFill="1" applyBorder="1" applyAlignment="1">
      <alignment horizontal="center" vertical="top" wrapText="1"/>
    </xf>
    <xf numFmtId="0" fontId="10" fillId="2" borderId="18" xfId="0" applyFont="1" applyFill="1" applyBorder="1" applyAlignment="1">
      <alignment horizontal="center" vertical="top" wrapText="1"/>
    </xf>
    <xf numFmtId="0" fontId="8" fillId="3" borderId="9" xfId="0" applyFont="1" applyFill="1" applyBorder="1" applyAlignment="1">
      <alignment horizontal="left" vertical="center" wrapText="1"/>
    </xf>
    <xf numFmtId="0" fontId="8" fillId="3" borderId="10" xfId="0" applyFont="1" applyFill="1" applyBorder="1" applyAlignment="1">
      <alignment horizontal="left" vertical="center" wrapText="1"/>
    </xf>
    <xf numFmtId="0" fontId="8" fillId="3" borderId="11" xfId="0" applyFont="1" applyFill="1" applyBorder="1" applyAlignment="1">
      <alignment horizontal="left" vertical="center" wrapText="1"/>
    </xf>
    <xf numFmtId="0" fontId="8" fillId="5" borderId="51" xfId="0" applyFont="1" applyFill="1" applyBorder="1" applyAlignment="1">
      <alignment horizontal="left" vertical="center" wrapText="1"/>
    </xf>
    <xf numFmtId="0" fontId="8" fillId="5" borderId="52" xfId="0" applyFont="1" applyFill="1" applyBorder="1" applyAlignment="1">
      <alignment horizontal="left" vertical="center" wrapText="1"/>
    </xf>
    <xf numFmtId="0" fontId="8" fillId="5" borderId="53" xfId="0" applyFont="1" applyFill="1" applyBorder="1" applyAlignment="1">
      <alignment horizontal="left" vertical="center" wrapText="1"/>
    </xf>
    <xf numFmtId="0" fontId="8" fillId="3" borderId="51" xfId="0" applyFont="1" applyFill="1" applyBorder="1" applyAlignment="1">
      <alignment horizontal="left" vertical="center" wrapText="1"/>
    </xf>
    <xf numFmtId="0" fontId="8" fillId="3" borderId="52" xfId="0" applyFont="1" applyFill="1" applyBorder="1" applyAlignment="1">
      <alignment horizontal="left" vertical="center" wrapText="1"/>
    </xf>
    <xf numFmtId="0" fontId="8" fillId="3" borderId="53" xfId="0" applyFont="1" applyFill="1" applyBorder="1" applyAlignment="1">
      <alignment horizontal="left" vertical="center" wrapText="1"/>
    </xf>
    <xf numFmtId="0" fontId="8" fillId="4" borderId="57" xfId="0" applyFont="1" applyFill="1" applyBorder="1" applyAlignment="1">
      <alignment horizontal="left" vertical="center" wrapText="1"/>
    </xf>
    <xf numFmtId="0" fontId="8" fillId="4" borderId="58" xfId="0" applyFont="1" applyFill="1" applyBorder="1" applyAlignment="1">
      <alignment horizontal="left" vertical="center" wrapText="1"/>
    </xf>
    <xf numFmtId="0" fontId="8" fillId="4" borderId="59" xfId="0" applyFont="1" applyFill="1" applyBorder="1" applyAlignment="1">
      <alignment horizontal="left" vertical="center" wrapText="1"/>
    </xf>
    <xf numFmtId="0" fontId="8" fillId="5" borderId="47" xfId="0" applyFont="1" applyFill="1" applyBorder="1" applyAlignment="1">
      <alignment horizontal="left" vertical="center" wrapText="1"/>
    </xf>
    <xf numFmtId="0" fontId="8" fillId="5" borderId="25" xfId="0" applyFont="1" applyFill="1" applyBorder="1" applyAlignment="1">
      <alignment horizontal="left" vertical="center" wrapText="1"/>
    </xf>
    <xf numFmtId="0" fontId="8" fillId="5" borderId="48" xfId="0" applyFont="1" applyFill="1" applyBorder="1" applyAlignment="1">
      <alignment horizontal="left" vertical="center" wrapText="1"/>
    </xf>
    <xf numFmtId="0" fontId="8" fillId="5" borderId="9" xfId="0" applyFont="1" applyFill="1" applyBorder="1" applyAlignment="1">
      <alignment horizontal="left" vertical="center" wrapText="1"/>
    </xf>
    <xf numFmtId="0" fontId="8" fillId="5" borderId="10" xfId="0" applyFont="1" applyFill="1" applyBorder="1" applyAlignment="1">
      <alignment horizontal="left" vertical="center" wrapText="1"/>
    </xf>
    <xf numFmtId="0" fontId="8" fillId="5" borderId="11" xfId="0" applyFont="1" applyFill="1" applyBorder="1" applyAlignment="1">
      <alignment horizontal="left" vertical="center" wrapText="1"/>
    </xf>
    <xf numFmtId="0" fontId="8" fillId="3" borderId="47" xfId="0" applyFont="1" applyFill="1" applyBorder="1" applyAlignment="1">
      <alignment horizontal="left" vertical="center" wrapText="1"/>
    </xf>
    <xf numFmtId="0" fontId="8" fillId="3" borderId="25" xfId="0" applyFont="1" applyFill="1" applyBorder="1" applyAlignment="1">
      <alignment horizontal="left" vertical="center" wrapText="1"/>
    </xf>
    <xf numFmtId="0" fontId="8" fillId="3" borderId="48" xfId="0" applyFont="1" applyFill="1" applyBorder="1" applyAlignment="1">
      <alignment horizontal="left" vertical="center" wrapText="1"/>
    </xf>
    <xf numFmtId="0" fontId="1" fillId="3" borderId="46" xfId="0" applyFont="1" applyFill="1" applyBorder="1" applyAlignment="1">
      <alignment horizontal="center" vertical="center" wrapText="1"/>
    </xf>
    <xf numFmtId="0" fontId="1" fillId="3" borderId="33" xfId="0" applyFont="1" applyFill="1" applyBorder="1" applyAlignment="1">
      <alignment horizontal="center" vertical="center" wrapText="1"/>
    </xf>
    <xf numFmtId="0" fontId="1" fillId="3" borderId="34" xfId="0" applyFont="1" applyFill="1" applyBorder="1" applyAlignment="1">
      <alignment horizontal="center" vertical="center" wrapText="1"/>
    </xf>
    <xf numFmtId="0" fontId="1" fillId="5" borderId="46" xfId="0" applyFont="1" applyFill="1" applyBorder="1" applyAlignment="1">
      <alignment horizontal="center" vertical="center" wrapText="1"/>
    </xf>
    <xf numFmtId="0" fontId="1" fillId="5" borderId="33" xfId="0" applyFont="1" applyFill="1" applyBorder="1" applyAlignment="1">
      <alignment horizontal="center" vertical="center" wrapText="1"/>
    </xf>
    <xf numFmtId="0" fontId="1" fillId="5" borderId="34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top"/>
    </xf>
    <xf numFmtId="0" fontId="7" fillId="2" borderId="21" xfId="0" applyFont="1" applyFill="1" applyBorder="1" applyAlignment="1">
      <alignment horizontal="center" vertical="top"/>
    </xf>
    <xf numFmtId="14" fontId="0" fillId="0" borderId="39" xfId="0" applyNumberFormat="1" applyBorder="1" applyAlignment="1">
      <alignment horizontal="center" vertical="center"/>
    </xf>
    <xf numFmtId="14" fontId="0" fillId="0" borderId="15" xfId="0" applyNumberFormat="1" applyBorder="1" applyAlignment="1">
      <alignment horizontal="center" vertical="center"/>
    </xf>
    <xf numFmtId="14" fontId="0" fillId="0" borderId="40" xfId="0" applyNumberFormat="1" applyBorder="1" applyAlignment="1">
      <alignment horizontal="center" vertical="center"/>
    </xf>
    <xf numFmtId="14" fontId="0" fillId="0" borderId="28" xfId="0" applyNumberFormat="1" applyBorder="1" applyAlignment="1">
      <alignment horizontal="center" vertical="center"/>
    </xf>
    <xf numFmtId="14" fontId="0" fillId="0" borderId="42" xfId="0" applyNumberFormat="1" applyBorder="1" applyAlignment="1">
      <alignment horizontal="center" vertical="center"/>
    </xf>
    <xf numFmtId="14" fontId="0" fillId="0" borderId="18" xfId="0" applyNumberFormat="1" applyBorder="1" applyAlignment="1">
      <alignment horizontal="center" vertical="center"/>
    </xf>
    <xf numFmtId="0" fontId="6" fillId="2" borderId="1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1" fillId="0" borderId="39" xfId="0" applyFont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40" xfId="0" applyBorder="1" applyAlignment="1">
      <alignment horizontal="center"/>
    </xf>
    <xf numFmtId="0" fontId="0" fillId="0" borderId="28" xfId="0" applyBorder="1" applyAlignment="1">
      <alignment horizontal="center"/>
    </xf>
    <xf numFmtId="0" fontId="0" fillId="0" borderId="41" xfId="0" applyBorder="1" applyAlignment="1">
      <alignment horizontal="center"/>
    </xf>
    <xf numFmtId="0" fontId="0" fillId="0" borderId="29" xfId="0" applyBorder="1" applyAlignment="1">
      <alignment horizontal="center"/>
    </xf>
    <xf numFmtId="0" fontId="7" fillId="0" borderId="9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left"/>
    </xf>
    <xf numFmtId="0" fontId="1" fillId="2" borderId="20" xfId="0" applyFont="1" applyFill="1" applyBorder="1" applyAlignment="1">
      <alignment horizontal="left"/>
    </xf>
    <xf numFmtId="0" fontId="1" fillId="2" borderId="21" xfId="0" applyFont="1" applyFill="1" applyBorder="1" applyAlignment="1">
      <alignment horizontal="left"/>
    </xf>
    <xf numFmtId="0" fontId="0" fillId="0" borderId="3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Border="1" applyAlignment="1">
      <alignment horizontal="center"/>
    </xf>
    <xf numFmtId="0" fontId="5" fillId="0" borderId="3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0" fillId="0" borderId="2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21" xfId="0" applyBorder="1" applyAlignment="1">
      <alignment horizontal="center"/>
    </xf>
    <xf numFmtId="0" fontId="2" fillId="6" borderId="15" xfId="0" applyFont="1" applyFill="1" applyBorder="1" applyAlignment="1">
      <alignment horizontal="center" vertical="center" wrapText="1"/>
    </xf>
  </cellXfs>
  <cellStyles count="2">
    <cellStyle name="Mo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38100</xdr:colOff>
      <xdr:row>28</xdr:row>
      <xdr:rowOff>38100</xdr:rowOff>
    </xdr:from>
    <xdr:to>
      <xdr:col>10</xdr:col>
      <xdr:colOff>1295400</xdr:colOff>
      <xdr:row>28</xdr:row>
      <xdr:rowOff>397193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F128289-0B9C-2637-125A-8F259F061C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400925" y="10706100"/>
          <a:ext cx="2209800" cy="3590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38"/>
  <sheetViews>
    <sheetView tabSelected="1" zoomScaleNormal="100" workbookViewId="0">
      <selection activeCell="A3" sqref="A3:H3"/>
    </sheetView>
  </sheetViews>
  <sheetFormatPr defaultRowHeight="14.25" x14ac:dyDescent="0.2"/>
  <cols>
    <col min="1" max="1" width="5.125" customWidth="1"/>
    <col min="2" max="3" width="6.625" customWidth="1"/>
    <col min="6" max="6" width="20.625" customWidth="1"/>
    <col min="7" max="7" width="6.375" customWidth="1"/>
    <col min="8" max="8" width="19.75" customWidth="1"/>
    <col min="9" max="9" width="13.5" customWidth="1"/>
    <col min="10" max="10" width="12.5" customWidth="1"/>
    <col min="11" max="11" width="17.375" customWidth="1"/>
    <col min="12" max="12" width="12.125" customWidth="1"/>
  </cols>
  <sheetData>
    <row r="1" spans="1:11" ht="62.25" customHeight="1" x14ac:dyDescent="0.2">
      <c r="A1" s="54" t="s">
        <v>0</v>
      </c>
      <c r="B1" s="55"/>
      <c r="C1" s="55"/>
      <c r="D1" s="55"/>
      <c r="E1" s="55"/>
      <c r="F1" s="55"/>
      <c r="G1" s="55"/>
      <c r="H1" s="55"/>
      <c r="I1" s="55"/>
      <c r="J1" s="55"/>
      <c r="K1" s="56"/>
    </row>
    <row r="2" spans="1:11" ht="22.5" customHeight="1" x14ac:dyDescent="0.2">
      <c r="A2" s="71" t="s">
        <v>1</v>
      </c>
      <c r="B2" s="72"/>
      <c r="C2" s="72"/>
      <c r="D2" s="72"/>
      <c r="E2" s="72"/>
      <c r="F2" s="72"/>
      <c r="G2" s="72"/>
      <c r="H2" s="73"/>
      <c r="I2" s="94" t="s">
        <v>2</v>
      </c>
      <c r="J2" s="95"/>
      <c r="K2" s="66" t="s">
        <v>3</v>
      </c>
    </row>
    <row r="3" spans="1:11" ht="35.25" customHeight="1" x14ac:dyDescent="0.2">
      <c r="A3" s="74"/>
      <c r="B3" s="75"/>
      <c r="C3" s="75"/>
      <c r="D3" s="75"/>
      <c r="E3" s="75"/>
      <c r="F3" s="75"/>
      <c r="G3" s="75"/>
      <c r="H3" s="76"/>
      <c r="I3" s="96"/>
      <c r="J3" s="97"/>
      <c r="K3" s="67"/>
    </row>
    <row r="4" spans="1:11" ht="37.5" customHeight="1" x14ac:dyDescent="0.2">
      <c r="A4" s="80" t="s">
        <v>40</v>
      </c>
      <c r="B4" s="81"/>
      <c r="C4" s="81"/>
      <c r="D4" s="81"/>
      <c r="E4" s="81"/>
      <c r="F4" s="81"/>
      <c r="G4" s="81"/>
      <c r="H4" s="81"/>
      <c r="I4" s="81"/>
      <c r="J4" s="81"/>
      <c r="K4" s="82"/>
    </row>
    <row r="5" spans="1:11" ht="45.75" thickBot="1" x14ac:dyDescent="0.25">
      <c r="A5" s="49" t="s">
        <v>4</v>
      </c>
      <c r="B5" s="50" t="s">
        <v>5</v>
      </c>
      <c r="C5" s="51" t="s">
        <v>41</v>
      </c>
      <c r="D5" s="63" t="s">
        <v>6</v>
      </c>
      <c r="E5" s="64"/>
      <c r="F5" s="64"/>
      <c r="G5" s="64"/>
      <c r="H5" s="65"/>
      <c r="I5" s="172" t="s">
        <v>45</v>
      </c>
      <c r="J5" s="44" t="s">
        <v>42</v>
      </c>
      <c r="K5" s="52" t="s">
        <v>43</v>
      </c>
    </row>
    <row r="6" spans="1:11" ht="30" customHeight="1" x14ac:dyDescent="0.2">
      <c r="A6" s="15">
        <v>1</v>
      </c>
      <c r="B6" s="16">
        <v>2</v>
      </c>
      <c r="C6" s="119">
        <v>1</v>
      </c>
      <c r="D6" s="116" t="s">
        <v>27</v>
      </c>
      <c r="E6" s="117"/>
      <c r="F6" s="117"/>
      <c r="G6" s="117"/>
      <c r="H6" s="118"/>
      <c r="I6" s="17" t="s">
        <v>30</v>
      </c>
      <c r="J6" s="45">
        <v>650.20000000000005</v>
      </c>
      <c r="K6" s="18">
        <f t="shared" ref="K6:K13" si="0">B6*J6</f>
        <v>1300.4000000000001</v>
      </c>
    </row>
    <row r="7" spans="1:11" ht="30" customHeight="1" x14ac:dyDescent="0.2">
      <c r="A7" s="19">
        <v>2</v>
      </c>
      <c r="B7" s="20">
        <v>2</v>
      </c>
      <c r="C7" s="120"/>
      <c r="D7" s="98" t="s">
        <v>26</v>
      </c>
      <c r="E7" s="99"/>
      <c r="F7" s="99"/>
      <c r="G7" s="99"/>
      <c r="H7" s="100"/>
      <c r="I7" s="21" t="s">
        <v>30</v>
      </c>
      <c r="J7" s="46">
        <v>696.42</v>
      </c>
      <c r="K7" s="22">
        <f t="shared" si="0"/>
        <v>1392.84</v>
      </c>
    </row>
    <row r="8" spans="1:11" ht="30" customHeight="1" x14ac:dyDescent="0.2">
      <c r="A8" s="19">
        <v>3</v>
      </c>
      <c r="B8" s="20">
        <v>2</v>
      </c>
      <c r="C8" s="120"/>
      <c r="D8" s="98" t="s">
        <v>25</v>
      </c>
      <c r="E8" s="99"/>
      <c r="F8" s="99"/>
      <c r="G8" s="99"/>
      <c r="H8" s="100"/>
      <c r="I8" s="21" t="s">
        <v>30</v>
      </c>
      <c r="J8" s="46">
        <v>654.89</v>
      </c>
      <c r="K8" s="22">
        <f t="shared" si="0"/>
        <v>1309.78</v>
      </c>
    </row>
    <row r="9" spans="1:11" ht="30" customHeight="1" thickBot="1" x14ac:dyDescent="0.25">
      <c r="A9" s="23">
        <v>4</v>
      </c>
      <c r="B9" s="24">
        <v>2</v>
      </c>
      <c r="C9" s="121"/>
      <c r="D9" s="104" t="s">
        <v>24</v>
      </c>
      <c r="E9" s="105"/>
      <c r="F9" s="105"/>
      <c r="G9" s="105"/>
      <c r="H9" s="106"/>
      <c r="I9" s="25" t="s">
        <v>30</v>
      </c>
      <c r="J9" s="47">
        <v>694.4</v>
      </c>
      <c r="K9" s="26">
        <f t="shared" si="0"/>
        <v>1388.8</v>
      </c>
    </row>
    <row r="10" spans="1:11" ht="30" customHeight="1" thickBot="1" x14ac:dyDescent="0.25">
      <c r="A10" s="27">
        <v>5</v>
      </c>
      <c r="B10" s="28">
        <v>10</v>
      </c>
      <c r="C10" s="29">
        <v>2</v>
      </c>
      <c r="D10" s="107" t="s">
        <v>23</v>
      </c>
      <c r="E10" s="108"/>
      <c r="F10" s="108"/>
      <c r="G10" s="108"/>
      <c r="H10" s="109"/>
      <c r="I10" s="30" t="s">
        <v>31</v>
      </c>
      <c r="J10" s="48">
        <v>2540.9899999999998</v>
      </c>
      <c r="K10" s="31">
        <f t="shared" si="0"/>
        <v>25409.899999999998</v>
      </c>
    </row>
    <row r="11" spans="1:11" ht="30" customHeight="1" x14ac:dyDescent="0.2">
      <c r="A11" s="32">
        <v>6</v>
      </c>
      <c r="B11" s="33">
        <v>1</v>
      </c>
      <c r="C11" s="122">
        <v>3</v>
      </c>
      <c r="D11" s="110" t="s">
        <v>22</v>
      </c>
      <c r="E11" s="111"/>
      <c r="F11" s="111"/>
      <c r="G11" s="111"/>
      <c r="H11" s="112"/>
      <c r="I11" s="34" t="s">
        <v>32</v>
      </c>
      <c r="J11" s="45">
        <v>648.70000000000005</v>
      </c>
      <c r="K11" s="35">
        <f t="shared" si="0"/>
        <v>648.70000000000005</v>
      </c>
    </row>
    <row r="12" spans="1:11" ht="30" customHeight="1" x14ac:dyDescent="0.2">
      <c r="A12" s="36">
        <v>7</v>
      </c>
      <c r="B12" s="37">
        <v>1</v>
      </c>
      <c r="C12" s="123"/>
      <c r="D12" s="113" t="s">
        <v>29</v>
      </c>
      <c r="E12" s="114"/>
      <c r="F12" s="114"/>
      <c r="G12" s="114"/>
      <c r="H12" s="115"/>
      <c r="I12" s="38" t="s">
        <v>32</v>
      </c>
      <c r="J12" s="46">
        <v>648.70000000000005</v>
      </c>
      <c r="K12" s="39">
        <f t="shared" si="0"/>
        <v>648.70000000000005</v>
      </c>
    </row>
    <row r="13" spans="1:11" ht="30" customHeight="1" thickBot="1" x14ac:dyDescent="0.25">
      <c r="A13" s="40">
        <v>8</v>
      </c>
      <c r="B13" s="41">
        <v>1</v>
      </c>
      <c r="C13" s="124"/>
      <c r="D13" s="101" t="s">
        <v>28</v>
      </c>
      <c r="E13" s="102"/>
      <c r="F13" s="102"/>
      <c r="G13" s="102"/>
      <c r="H13" s="103"/>
      <c r="I13" s="42" t="s">
        <v>32</v>
      </c>
      <c r="J13" s="47">
        <v>648.70000000000005</v>
      </c>
      <c r="K13" s="43">
        <f t="shared" si="0"/>
        <v>648.70000000000005</v>
      </c>
    </row>
    <row r="14" spans="1:11" ht="33" customHeight="1" x14ac:dyDescent="0.2">
      <c r="A14" s="77" t="s">
        <v>7</v>
      </c>
      <c r="B14" s="78"/>
      <c r="C14" s="78"/>
      <c r="D14" s="78"/>
      <c r="E14" s="78"/>
      <c r="F14" s="78"/>
      <c r="G14" s="78"/>
      <c r="H14" s="78"/>
      <c r="I14" s="78"/>
      <c r="J14" s="79"/>
      <c r="K14" s="53">
        <f>SUM(K6:K13)</f>
        <v>32747.82</v>
      </c>
    </row>
    <row r="15" spans="1:11" ht="33" customHeight="1" x14ac:dyDescent="0.2">
      <c r="A15" s="83" t="s">
        <v>44</v>
      </c>
      <c r="B15" s="84"/>
      <c r="C15" s="84"/>
      <c r="D15" s="84"/>
      <c r="E15" s="84"/>
      <c r="F15" s="84"/>
      <c r="G15" s="84"/>
      <c r="H15" s="84"/>
      <c r="I15" s="84"/>
      <c r="J15" s="84"/>
      <c r="K15" s="85"/>
    </row>
    <row r="16" spans="1:11" ht="20.25" customHeight="1" x14ac:dyDescent="0.2">
      <c r="A16" s="91" t="s">
        <v>8</v>
      </c>
      <c r="B16" s="92"/>
      <c r="C16" s="92"/>
      <c r="D16" s="92"/>
      <c r="E16" s="92"/>
      <c r="F16" s="92"/>
      <c r="G16" s="92"/>
      <c r="H16" s="92"/>
      <c r="I16" s="92"/>
      <c r="J16" s="92"/>
      <c r="K16" s="93"/>
    </row>
    <row r="17" spans="1:11" ht="30.75" customHeight="1" x14ac:dyDescent="0.2">
      <c r="A17" s="68" t="s">
        <v>9</v>
      </c>
      <c r="B17" s="69"/>
      <c r="C17" s="69"/>
      <c r="D17" s="69"/>
      <c r="E17" s="69"/>
      <c r="F17" s="69"/>
      <c r="G17" s="69"/>
      <c r="H17" s="69"/>
      <c r="I17" s="69"/>
      <c r="J17" s="69"/>
      <c r="K17" s="70"/>
    </row>
    <row r="18" spans="1:11" s="5" customFormat="1" ht="71.25" customHeight="1" x14ac:dyDescent="0.25">
      <c r="A18" s="88" t="s">
        <v>19</v>
      </c>
      <c r="B18" s="89"/>
      <c r="C18" s="89"/>
      <c r="D18" s="89"/>
      <c r="E18" s="89"/>
      <c r="F18" s="89"/>
      <c r="G18" s="89"/>
      <c r="H18" s="89"/>
      <c r="I18" s="89"/>
      <c r="J18" s="89"/>
      <c r="K18" s="90"/>
    </row>
    <row r="19" spans="1:11" ht="18.75" customHeight="1" x14ac:dyDescent="0.2">
      <c r="A19" s="60" t="s">
        <v>18</v>
      </c>
      <c r="B19" s="61"/>
      <c r="C19" s="61"/>
      <c r="D19" s="61"/>
      <c r="E19" s="61"/>
      <c r="F19" s="61"/>
      <c r="G19" s="61"/>
      <c r="H19" s="61"/>
      <c r="I19" s="61"/>
      <c r="J19" s="61"/>
      <c r="K19" s="62"/>
    </row>
    <row r="20" spans="1:11" s="6" customFormat="1" ht="21" customHeight="1" x14ac:dyDescent="0.2">
      <c r="A20" s="57" t="s">
        <v>10</v>
      </c>
      <c r="B20" s="58"/>
      <c r="C20" s="58"/>
      <c r="D20" s="58"/>
      <c r="E20" s="58"/>
      <c r="F20" s="58"/>
      <c r="G20" s="58"/>
      <c r="H20" s="58"/>
      <c r="I20" s="58"/>
      <c r="J20" s="58"/>
      <c r="K20" s="59"/>
    </row>
    <row r="21" spans="1:11" s="6" customFormat="1" ht="21" customHeight="1" x14ac:dyDescent="0.2">
      <c r="A21" s="57" t="s">
        <v>39</v>
      </c>
      <c r="B21" s="58"/>
      <c r="C21" s="58"/>
      <c r="D21" s="58"/>
      <c r="E21" s="58"/>
      <c r="F21" s="58"/>
      <c r="G21" s="58"/>
      <c r="H21" s="58"/>
      <c r="I21" s="58"/>
      <c r="J21" s="58"/>
      <c r="K21" s="59"/>
    </row>
    <row r="22" spans="1:11" ht="21" customHeight="1" x14ac:dyDescent="0.2">
      <c r="A22" s="10" t="s">
        <v>38</v>
      </c>
      <c r="B22" s="13"/>
      <c r="C22" s="13"/>
      <c r="D22" s="13"/>
      <c r="E22" s="13"/>
      <c r="F22" s="13"/>
      <c r="G22" s="13"/>
      <c r="H22" s="13"/>
      <c r="I22" s="13"/>
      <c r="J22" s="13"/>
      <c r="K22" s="14"/>
    </row>
    <row r="23" spans="1:11" ht="21" customHeight="1" x14ac:dyDescent="0.2">
      <c r="A23" s="57" t="s">
        <v>37</v>
      </c>
      <c r="B23" s="86"/>
      <c r="C23" s="86"/>
      <c r="D23" s="86"/>
      <c r="E23" s="86"/>
      <c r="F23" s="86"/>
      <c r="G23" s="86"/>
      <c r="H23" s="86"/>
      <c r="I23" s="86"/>
      <c r="J23" s="86"/>
      <c r="K23" s="87"/>
    </row>
    <row r="24" spans="1:11" ht="21" customHeight="1" x14ac:dyDescent="0.2">
      <c r="A24" s="10" t="s">
        <v>11</v>
      </c>
      <c r="B24" s="11"/>
      <c r="C24" s="11"/>
      <c r="D24" s="11"/>
      <c r="E24" s="11"/>
      <c r="F24" s="13" t="s">
        <v>36</v>
      </c>
      <c r="G24" s="11"/>
      <c r="H24" s="11"/>
      <c r="I24" s="11"/>
      <c r="J24" s="11"/>
      <c r="K24" s="12"/>
    </row>
    <row r="25" spans="1:11" ht="21" customHeight="1" x14ac:dyDescent="0.2">
      <c r="A25" s="57"/>
      <c r="B25" s="58"/>
      <c r="C25" s="58"/>
      <c r="D25" s="58"/>
      <c r="E25" s="58"/>
      <c r="F25" s="58"/>
      <c r="G25" s="58"/>
      <c r="H25" s="58"/>
      <c r="I25" s="58"/>
      <c r="J25" s="58"/>
      <c r="K25" s="59"/>
    </row>
    <row r="26" spans="1:11" ht="21" customHeight="1" x14ac:dyDescent="0.2">
      <c r="A26" s="143" t="s">
        <v>35</v>
      </c>
      <c r="B26" s="144"/>
      <c r="C26" s="144"/>
      <c r="D26" s="144"/>
      <c r="E26" s="144"/>
      <c r="F26" s="144"/>
      <c r="G26" s="144"/>
      <c r="H26" s="144"/>
      <c r="I26" s="144"/>
      <c r="J26" s="144"/>
      <c r="K26" s="145"/>
    </row>
    <row r="27" spans="1:11" x14ac:dyDescent="0.2">
      <c r="A27" s="153"/>
      <c r="B27" s="154"/>
      <c r="C27" s="154"/>
      <c r="D27" s="154"/>
      <c r="E27" s="154"/>
      <c r="F27" s="154"/>
      <c r="G27" s="154"/>
      <c r="H27" s="154"/>
      <c r="I27" s="154"/>
      <c r="J27" s="154"/>
      <c r="K27" s="155"/>
    </row>
    <row r="28" spans="1:11" ht="28.5" customHeight="1" x14ac:dyDescent="0.2">
      <c r="A28" s="157"/>
      <c r="B28" s="158"/>
      <c r="C28" s="158"/>
      <c r="D28" s="158"/>
      <c r="E28" s="159"/>
      <c r="F28" s="146" t="s">
        <v>12</v>
      </c>
      <c r="G28" s="147"/>
      <c r="H28" s="148"/>
      <c r="I28" s="148"/>
      <c r="J28" s="141" t="s">
        <v>13</v>
      </c>
      <c r="K28" s="142"/>
    </row>
    <row r="29" spans="1:11" ht="32.25" customHeight="1" x14ac:dyDescent="0.2">
      <c r="A29" s="160"/>
      <c r="B29" s="161"/>
      <c r="C29" s="161"/>
      <c r="D29" s="161"/>
      <c r="E29" s="162"/>
      <c r="F29" s="127"/>
      <c r="G29" s="128"/>
      <c r="H29" s="149"/>
      <c r="I29" s="149"/>
      <c r="J29" s="156"/>
      <c r="K29" s="155"/>
    </row>
    <row r="30" spans="1:11" ht="14.25" customHeight="1" x14ac:dyDescent="0.2">
      <c r="A30" s="160"/>
      <c r="B30" s="161"/>
      <c r="C30" s="161"/>
      <c r="D30" s="161"/>
      <c r="E30" s="162"/>
      <c r="F30" s="129"/>
      <c r="G30" s="130"/>
      <c r="H30" s="149"/>
      <c r="I30" s="149"/>
      <c r="J30" s="133" t="s">
        <v>33</v>
      </c>
      <c r="K30" s="134"/>
    </row>
    <row r="31" spans="1:11" ht="14.25" customHeight="1" x14ac:dyDescent="0.2">
      <c r="A31" s="160"/>
      <c r="B31" s="161"/>
      <c r="C31" s="161"/>
      <c r="D31" s="161"/>
      <c r="E31" s="162"/>
      <c r="F31" s="131"/>
      <c r="G31" s="132"/>
      <c r="H31" s="149"/>
      <c r="I31" s="149"/>
      <c r="J31" s="125" t="s">
        <v>34</v>
      </c>
      <c r="K31" s="126"/>
    </row>
    <row r="32" spans="1:11" ht="21.75" customHeight="1" x14ac:dyDescent="0.2">
      <c r="A32" s="160"/>
      <c r="B32" s="161"/>
      <c r="C32" s="161"/>
      <c r="D32" s="161"/>
      <c r="E32" s="162"/>
      <c r="F32" s="151" t="s">
        <v>14</v>
      </c>
      <c r="G32" s="152"/>
      <c r="H32" s="149"/>
      <c r="I32" s="149"/>
      <c r="J32" s="166"/>
      <c r="K32" s="167"/>
    </row>
    <row r="33" spans="1:11" ht="13.5" hidden="1" customHeight="1" x14ac:dyDescent="0.2">
      <c r="A33" s="160"/>
      <c r="B33" s="161"/>
      <c r="C33" s="161"/>
      <c r="D33" s="161"/>
      <c r="E33" s="162"/>
      <c r="F33" s="135"/>
      <c r="G33" s="136"/>
      <c r="H33" s="149"/>
      <c r="I33" s="149"/>
      <c r="J33" s="168"/>
      <c r="K33" s="169"/>
    </row>
    <row r="34" spans="1:11" ht="3.75" hidden="1" customHeight="1" x14ac:dyDescent="0.2">
      <c r="A34" s="160"/>
      <c r="B34" s="161"/>
      <c r="C34" s="161"/>
      <c r="D34" s="161"/>
      <c r="E34" s="162"/>
      <c r="F34" s="137"/>
      <c r="G34" s="138"/>
      <c r="H34" s="149"/>
      <c r="I34" s="149"/>
      <c r="J34" s="170"/>
      <c r="K34" s="171"/>
    </row>
    <row r="35" spans="1:11" ht="14.25" customHeight="1" x14ac:dyDescent="0.2">
      <c r="A35" s="160"/>
      <c r="B35" s="161"/>
      <c r="C35" s="161"/>
      <c r="D35" s="161"/>
      <c r="E35" s="162"/>
      <c r="F35" s="137"/>
      <c r="G35" s="138"/>
      <c r="H35" s="149"/>
      <c r="I35" s="149"/>
      <c r="J35" s="1" t="s">
        <v>15</v>
      </c>
      <c r="K35" s="2"/>
    </row>
    <row r="36" spans="1:11" ht="15" x14ac:dyDescent="0.25">
      <c r="A36" s="160"/>
      <c r="B36" s="161"/>
      <c r="C36" s="161"/>
      <c r="D36" s="161"/>
      <c r="E36" s="162"/>
      <c r="F36" s="137"/>
      <c r="G36" s="138"/>
      <c r="H36" s="149"/>
      <c r="I36" s="149"/>
      <c r="J36" s="7" t="s">
        <v>16</v>
      </c>
      <c r="K36" s="12"/>
    </row>
    <row r="37" spans="1:11" ht="14.25" customHeight="1" x14ac:dyDescent="0.2">
      <c r="A37" s="160"/>
      <c r="B37" s="161"/>
      <c r="C37" s="161"/>
      <c r="D37" s="161"/>
      <c r="E37" s="162"/>
      <c r="F37" s="137"/>
      <c r="G37" s="138"/>
      <c r="H37" s="149"/>
      <c r="I37" s="149"/>
      <c r="J37" s="3" t="s">
        <v>17</v>
      </c>
      <c r="K37" s="8" t="s">
        <v>21</v>
      </c>
    </row>
    <row r="38" spans="1:11" ht="15" customHeight="1" thickBot="1" x14ac:dyDescent="0.25">
      <c r="A38" s="163"/>
      <c r="B38" s="164"/>
      <c r="C38" s="164"/>
      <c r="D38" s="164"/>
      <c r="E38" s="165"/>
      <c r="F38" s="139"/>
      <c r="G38" s="140"/>
      <c r="H38" s="150"/>
      <c r="I38" s="150"/>
      <c r="J38" s="4"/>
      <c r="K38" s="9" t="s">
        <v>20</v>
      </c>
    </row>
  </sheetData>
  <mergeCells count="42">
    <mergeCell ref="A25:K25"/>
    <mergeCell ref="J31:K31"/>
    <mergeCell ref="F29:G31"/>
    <mergeCell ref="J30:K30"/>
    <mergeCell ref="F33:G38"/>
    <mergeCell ref="J28:K28"/>
    <mergeCell ref="A26:K26"/>
    <mergeCell ref="F28:G28"/>
    <mergeCell ref="H28:H38"/>
    <mergeCell ref="F32:G32"/>
    <mergeCell ref="A27:K27"/>
    <mergeCell ref="J29:K29"/>
    <mergeCell ref="A28:E38"/>
    <mergeCell ref="J32:K34"/>
    <mergeCell ref="I28:I38"/>
    <mergeCell ref="A23:K23"/>
    <mergeCell ref="A18:K18"/>
    <mergeCell ref="A16:K16"/>
    <mergeCell ref="I2:J2"/>
    <mergeCell ref="I3:J3"/>
    <mergeCell ref="D7:H7"/>
    <mergeCell ref="D13:H13"/>
    <mergeCell ref="D8:H8"/>
    <mergeCell ref="D9:H9"/>
    <mergeCell ref="D10:H10"/>
    <mergeCell ref="D11:H11"/>
    <mergeCell ref="D12:H12"/>
    <mergeCell ref="D6:H6"/>
    <mergeCell ref="C6:C9"/>
    <mergeCell ref="C11:C13"/>
    <mergeCell ref="A1:K1"/>
    <mergeCell ref="A21:K21"/>
    <mergeCell ref="A19:K19"/>
    <mergeCell ref="A20:K20"/>
    <mergeCell ref="D5:H5"/>
    <mergeCell ref="K2:K3"/>
    <mergeCell ref="A17:K17"/>
    <mergeCell ref="A2:H2"/>
    <mergeCell ref="A3:H3"/>
    <mergeCell ref="A14:J14"/>
    <mergeCell ref="A4:K4"/>
    <mergeCell ref="A15:K15"/>
  </mergeCells>
  <printOptions horizontalCentered="1"/>
  <pageMargins left="0.61" right="0.42" top="0.69" bottom="0.66" header="0.5" footer="0.27559055118110237"/>
  <pageSetup paperSize="9" scale="70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ehora xmlns="6f640945-22db-48aa-8f98-bd1ec3662db8" xsi:nil="true"/>
    <TaxCatchAll xmlns="dce070c0-cb59-49d4-bb61-d6edd8ab26dd" xsi:nil="true"/>
    <lcf76f155ced4ddcb4097134ff3c332f xmlns="6f640945-22db-48aa-8f98-bd1ec3662db8">
      <Terms xmlns="http://schemas.microsoft.com/office/infopath/2007/PartnerControls"/>
    </lcf76f155ced4ddcb4097134ff3c332f>
  </documentManagement>
</p:properties>
</file>

<file path=customXml/item2.xml><?xml version="1.0" encoding="utf-8"?>
<LongProperties xmlns="http://schemas.microsoft.com/office/2006/metadata/longProperties"/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77C54F9E59DFC749BC2093294DB2F56D" ma:contentTypeVersion="19" ma:contentTypeDescription="Crie um novo documento." ma:contentTypeScope="" ma:versionID="df4dbe5e78a3025feb06dddeef956eab">
  <xsd:schema xmlns:xsd="http://www.w3.org/2001/XMLSchema" xmlns:xs="http://www.w3.org/2001/XMLSchema" xmlns:p="http://schemas.microsoft.com/office/2006/metadata/properties" xmlns:ns2="6f640945-22db-48aa-8f98-bd1ec3662db8" xmlns:ns3="82dca483-d967-49eb-8735-f04c31710f8d" xmlns:ns4="dce070c0-cb59-49d4-bb61-d6edd8ab26dd" targetNamespace="http://schemas.microsoft.com/office/2006/metadata/properties" ma:root="true" ma:fieldsID="953cd6f6f613eacd876a0e150c41cd0e" ns2:_="" ns3:_="" ns4:_="">
    <xsd:import namespace="6f640945-22db-48aa-8f98-bd1ec3662db8"/>
    <xsd:import namespace="82dca483-d967-49eb-8735-f04c31710f8d"/>
    <xsd:import namespace="dce070c0-cb59-49d4-bb61-d6edd8ab26d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2:Dataehora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4:TaxCatchAll" minOccurs="0"/>
                <xsd:element ref="ns2:MediaServiceSearchProperties" minOccurs="0"/>
                <xsd:element ref="ns2:MediaServiceObjectDetectorVersion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f640945-22db-48aa-8f98-bd1ec3662db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3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Dataehora" ma:index="15" nillable="true" ma:displayName="Data e hora" ma:format="DateTime" ma:internalName="Dataehora">
      <xsd:simpleType>
        <xsd:restriction base="dms:DateTime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Marcações de imagem" ma:readOnly="false" ma:fieldId="{5cf76f15-5ced-4ddc-b409-7134ff3c332f}" ma:taxonomyMulti="true" ma:sspId="32550687-2382-4f55-87a4-b9a3e046b7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Location" ma:index="26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dca483-d967-49eb-8735-f04c31710f8d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070c0-cb59-49d4-bb61-d6edd8ab26dd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c9b72f8e-c7d2-4410-b906-547624a7dafa}" ma:internalName="TaxCatchAll" ma:showField="CatchAllData" ma:web="82dca483-d967-49eb-8735-f04c31710f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55948D3-C5E2-4BEB-B3D9-FFD32BE45ED0}">
  <ds:schemaRefs>
    <ds:schemaRef ds:uri="http://schemas.microsoft.com/office/2006/metadata/properties"/>
    <ds:schemaRef ds:uri="http://schemas.microsoft.com/office/infopath/2007/PartnerControls"/>
    <ds:schemaRef ds:uri="6f640945-22db-48aa-8f98-bd1ec3662db8"/>
    <ds:schemaRef ds:uri="dce070c0-cb59-49d4-bb61-d6edd8ab26dd"/>
  </ds:schemaRefs>
</ds:datastoreItem>
</file>

<file path=customXml/itemProps2.xml><?xml version="1.0" encoding="utf-8"?>
<ds:datastoreItem xmlns:ds="http://schemas.openxmlformats.org/officeDocument/2006/customXml" ds:itemID="{3086E1F1-B738-4087-97CC-31925ECBDE42}">
  <ds:schemaRefs>
    <ds:schemaRef ds:uri="http://schemas.microsoft.com/office/2006/metadata/longProperties"/>
  </ds:schemaRefs>
</ds:datastoreItem>
</file>

<file path=customXml/itemProps3.xml><?xml version="1.0" encoding="utf-8"?>
<ds:datastoreItem xmlns:ds="http://schemas.openxmlformats.org/officeDocument/2006/customXml" ds:itemID="{74ED37D5-01ED-4103-8171-31DCD5B11C3F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E5A493EB-0B3E-420F-B40F-E75AAC888E6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f640945-22db-48aa-8f98-bd1ec3662db8"/>
    <ds:schemaRef ds:uri="82dca483-d967-49eb-8735-f04c31710f8d"/>
    <ds:schemaRef ds:uri="dce070c0-cb59-49d4-bb61-d6edd8ab26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Orçamento</vt:lpstr>
      <vt:lpstr>Orçamento!Area_de_impressao</vt:lpstr>
    </vt:vector>
  </TitlesOfParts>
  <Manager/>
  <Company>TRT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TRT17</dc:creator>
  <cp:keywords/>
  <dc:description/>
  <cp:lastModifiedBy>Fábio Souza de Oliveira</cp:lastModifiedBy>
  <cp:revision/>
  <cp:lastPrinted>2025-01-29T21:09:03Z</cp:lastPrinted>
  <dcterms:created xsi:type="dcterms:W3CDTF">2003-07-18T17:29:02Z</dcterms:created>
  <dcterms:modified xsi:type="dcterms:W3CDTF">2025-02-06T18:35:14Z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Fábio Souza de Oliveira</vt:lpwstr>
  </property>
  <property fmtid="{D5CDD505-2E9C-101B-9397-08002B2CF9AE}" pid="3" name="Order">
    <vt:lpwstr>5116600.00000000</vt:lpwstr>
  </property>
  <property fmtid="{D5CDD505-2E9C-101B-9397-08002B2CF9AE}" pid="4" name="display_urn:schemas-microsoft-com:office:office#Author">
    <vt:lpwstr>Fábio Souza de Oliveira</vt:lpwstr>
  </property>
  <property fmtid="{D5CDD505-2E9C-101B-9397-08002B2CF9AE}" pid="5" name="ContentTypeId">
    <vt:lpwstr>0x01010077C54F9E59DFC749BC2093294DB2F56D</vt:lpwstr>
  </property>
  <property fmtid="{D5CDD505-2E9C-101B-9397-08002B2CF9AE}" pid="6" name="MediaServiceImageTags">
    <vt:lpwstr/>
  </property>
</Properties>
</file>